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ORRELATIVO\Fiscalizacion\2022\47. SMA RES 1977 (14.11.22)\Resultados\24-11-22\"/>
    </mc:Choice>
  </mc:AlternateContent>
  <xr:revisionPtr revIDLastSave="0" documentId="13_ncr:1_{E374C238-C3D0-42AD-84F1-89E6544DE5B4}" xr6:coauthVersionLast="47" xr6:coauthVersionMax="47" xr10:uidLastSave="{00000000-0000-0000-0000-000000000000}"/>
  <bookViews>
    <workbookView xWindow="2868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3" l="1"/>
  <c r="G15" i="3" s="1"/>
  <c r="F14" i="3"/>
  <c r="G14" i="3" s="1"/>
  <c r="F13" i="3"/>
  <c r="G13" i="3" s="1"/>
  <c r="F12" i="3"/>
  <c r="G12" i="3" s="1"/>
  <c r="F7" i="3"/>
  <c r="G7" i="3" s="1"/>
  <c r="F5" i="3"/>
  <c r="G5" i="3" s="1"/>
  <c r="F4" i="3"/>
  <c r="G4" i="3" s="1"/>
  <c r="F9" i="3"/>
  <c r="G9" i="3" s="1"/>
  <c r="F17" i="3"/>
  <c r="G17" i="3" s="1"/>
  <c r="F18" i="3"/>
  <c r="G18" i="3" s="1"/>
  <c r="F3" i="3"/>
  <c r="G3" i="3" s="1"/>
  <c r="F26" i="3"/>
  <c r="G26" i="3" s="1"/>
  <c r="F27" i="3"/>
  <c r="G27" i="3" s="1"/>
  <c r="F28" i="3"/>
  <c r="G28" i="3" s="1"/>
  <c r="F29" i="3"/>
  <c r="G29" i="3" s="1"/>
  <c r="F30" i="3"/>
  <c r="G30" i="3" s="1"/>
  <c r="F35" i="3"/>
  <c r="G35" i="3" s="1"/>
  <c r="F37" i="3"/>
  <c r="G37" i="3" s="1"/>
  <c r="F38" i="3"/>
  <c r="G38" i="3" s="1"/>
  <c r="F39" i="3"/>
  <c r="G39" i="3" s="1"/>
  <c r="F40" i="3"/>
  <c r="G40" i="3" s="1"/>
  <c r="F42" i="3"/>
  <c r="G42" i="3" s="1"/>
  <c r="F43" i="3"/>
  <c r="G43" i="3" s="1"/>
  <c r="F44" i="3"/>
  <c r="G44" i="3" s="1"/>
  <c r="F45" i="3"/>
  <c r="G45" i="3" s="1"/>
  <c r="F23" i="3"/>
  <c r="G23" i="3" s="1"/>
  <c r="F34" i="3"/>
  <c r="G34" i="3" s="1"/>
  <c r="F33" i="3"/>
  <c r="G33" i="3" s="1"/>
  <c r="F31" i="3"/>
  <c r="G31" i="3" s="1"/>
  <c r="F48" i="3"/>
  <c r="G48" i="3" s="1"/>
  <c r="F47" i="3"/>
  <c r="G47" i="3" s="1"/>
  <c r="F46" i="3"/>
  <c r="G46" i="3" s="1"/>
  <c r="F41" i="3"/>
  <c r="G41" i="3" s="1"/>
  <c r="F36" i="3"/>
  <c r="G36" i="3" s="1"/>
  <c r="F32" i="3"/>
  <c r="G32" i="3" s="1"/>
  <c r="F25" i="3"/>
  <c r="G25" i="3" s="1"/>
  <c r="F24" i="3"/>
  <c r="G24" i="3" s="1"/>
  <c r="F11" i="3"/>
  <c r="G11" i="3" s="1"/>
  <c r="F16" i="3"/>
  <c r="G16" i="3" s="1"/>
  <c r="F10" i="3"/>
  <c r="G10" i="3" s="1"/>
  <c r="F8" i="3"/>
  <c r="G8" i="3" s="1"/>
  <c r="F6" i="3"/>
  <c r="G6" i="3" s="1"/>
  <c r="D1" i="2"/>
  <c r="E1" i="2" s="1"/>
  <c r="F1" i="2" s="1"/>
  <c r="G1" i="2" s="1"/>
  <c r="H1" i="2" s="1"/>
  <c r="I1" i="2" s="1"/>
  <c r="J1" i="2" s="1"/>
  <c r="K1" i="2" s="1"/>
  <c r="L1" i="2" s="1"/>
  <c r="A4" i="1"/>
  <c r="A5" i="1" s="1"/>
  <c r="A6" i="1" s="1"/>
  <c r="A7" i="1" s="1"/>
  <c r="A8" i="1" s="1"/>
  <c r="A9" i="1" s="1"/>
  <c r="A10" i="1" s="1"/>
  <c r="A11" i="1" s="1"/>
  <c r="A3" i="1"/>
</calcChain>
</file>

<file path=xl/sharedStrings.xml><?xml version="1.0" encoding="utf-8"?>
<sst xmlns="http://schemas.openxmlformats.org/spreadsheetml/2006/main" count="431" uniqueCount="87">
  <si>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</si>
  <si>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</si>
  <si>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</si>
  <si>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</si>
  <si>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</si>
  <si>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</si>
  <si>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</si>
  <si>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</si>
  <si>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</si>
  <si>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</si>
  <si>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</si>
  <si>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</si>
  <si>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</si>
  <si>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</si>
  <si>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</si>
  <si>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</si>
  <si>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</si>
  <si>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</si>
  <si>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</si>
  <si>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</si>
  <si>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</si>
  <si>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</si>
  <si>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</si>
  <si>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</si>
  <si>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</si>
  <si>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</si>
  <si>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</si>
  <si>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</si>
  <si>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</si>
  <si>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</si>
  <si>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</si>
  <si>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</si>
  <si>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</si>
  <si>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</si>
  <si>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</si>
  <si>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</si>
  <si>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</si>
  <si>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</si>
  <si>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</si>
  <si>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</si>
  <si>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</si>
  <si>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</si>
  <si>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</si>
  <si>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</si>
  <si>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</si>
  <si>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</si>
  <si>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</si>
  <si>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</si>
  <si>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</si>
  <si>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</si>
  <si>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</si>
  <si>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</si>
  <si>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&lt;0,006</t>
  </si>
  <si>
    <t>&lt;0,01</t>
  </si>
  <si>
    <t>&lt;0,014</t>
  </si>
  <si>
    <t>&lt;0,013</t>
  </si>
  <si>
    <t>&lt;0,062</t>
  </si>
  <si>
    <t>&lt;0,016</t>
  </si>
  <si>
    <t>&lt;0,022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</si>
  <si>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</si>
  <si>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</si>
  <si>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</si>
  <si>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</si>
  <si>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</si>
  <si>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</si>
  <si>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</si>
  <si>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</si>
  <si>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</si>
  <si>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</si>
  <si>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</si>
  <si>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</si>
  <si>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</si>
  <si>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cuerda vibrante, sin toma de muestra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</si>
  <si>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</si>
  <si>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</si>
  <si>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</si>
  <si>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</si>
  <si>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</si>
  <si>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</si>
  <si>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</si>
  <si>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</si>
  <si>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</si>
  <si>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</si>
  <si>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</si>
  <si>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</si>
  <si>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Posibles outlier se confirmaran con la siguiente muestra</t>
  </si>
  <si>
    <t>Posible dato anómalo a confirmar con laboratorio y  siguiente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</si>
</sst>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14" fontId="2" fillId="2" borderId="18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20" fontId="2" fillId="2" borderId="19" xfId="0" applyNumberFormat="1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6" borderId="0" xfId="0" applyFont="1" applyFill="1" applyAlignment="1">
      <alignment horizontal="center"/>
    </xf>
    <xf numFmtId="0" fontId="2" fillId="5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="110" zoomScaleNormal="110" workbookViewId="0">
      <selection activeCell="F23" sqref="F23"/>
    </sheetView>
  </sheetViews>
  <sheetFormatPr defaultColWidth="11.453125" defaultRowHeight="12.5" x14ac:dyDescent="0.25"/>
  <cols>
    <col min="1" max="1" width="3.1796875" style="33" bestFit="1" customWidth="1"/>
    <col min="2" max="2" width="11" style="33" bestFit="1" customWidth="1"/>
    <col min="3" max="3" width="24.26953125" style="33" bestFit="1" customWidth="1"/>
    <col min="4" max="4" width="13.1796875" style="34" bestFit="1" customWidth="1"/>
    <col min="5" max="5" width="6.7265625" style="33" bestFit="1" customWidth="1"/>
    <col min="6" max="7" width="11.26953125" style="34" customWidth="1"/>
    <col min="8" max="8" width="81.1796875" style="33" bestFit="1" customWidth="1"/>
    <col min="9" max="16384" width="11.453125" style="33"/>
  </cols>
  <sheetData>
    <row r="1" spans="1:8" s="7" customFormat="1" ht="18" customHeight="1" x14ac:dyDescent="0.3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22</v>
      </c>
      <c r="G1" s="4" t="s">
        <v>21</v>
      </c>
      <c r="H1" s="7" t="s">
        <v>77</v>
      </c>
    </row>
    <row r="2" spans="1:8" s="2" customFormat="1" ht="18" customHeight="1" x14ac:dyDescent="0.35">
      <c r="A2" s="1">
        <v>1</v>
      </c>
      <c r="B2" s="5" t="s">
        <v>6</v>
      </c>
      <c r="C2" s="29" t="s">
        <v>73</v>
      </c>
      <c r="D2" s="1" t="s">
        <v>75</v>
      </c>
      <c r="E2" s="1" t="s">
        <v>76</v>
      </c>
      <c r="F2" s="31">
        <v>374564</v>
      </c>
      <c r="G2" s="31">
        <v>6961084</v>
      </c>
      <c r="H2" s="32" t="s">
        <v>78</v>
      </c>
    </row>
    <row r="3" spans="1:8" s="2" customFormat="1" ht="18" customHeight="1" x14ac:dyDescent="0.35">
      <c r="A3" s="1">
        <f>+A2+1</f>
        <v>2</v>
      </c>
      <c r="B3" s="5" t="s">
        <v>7</v>
      </c>
      <c r="C3" s="29" t="s">
        <v>73</v>
      </c>
      <c r="D3" s="1" t="s">
        <v>75</v>
      </c>
      <c r="E3" s="1" t="s">
        <v>76</v>
      </c>
      <c r="F3" s="31">
        <v>374496</v>
      </c>
      <c r="G3" s="31">
        <v>6960851</v>
      </c>
      <c r="H3" s="32" t="s">
        <v>78</v>
      </c>
    </row>
    <row r="4" spans="1:8" s="2" customFormat="1" ht="18" customHeight="1" x14ac:dyDescent="0.35">
      <c r="A4" s="1">
        <f t="shared" ref="A4:A11" si="0">+A3+1</f>
        <v>3</v>
      </c>
      <c r="B4" s="5" t="s">
        <v>8</v>
      </c>
      <c r="C4" s="29" t="s">
        <v>73</v>
      </c>
      <c r="D4" s="1" t="s">
        <v>75</v>
      </c>
      <c r="E4" s="1" t="s">
        <v>76</v>
      </c>
      <c r="F4" s="31">
        <v>374631</v>
      </c>
      <c r="G4" s="31">
        <v>6960824</v>
      </c>
      <c r="H4" s="32" t="s">
        <v>78</v>
      </c>
    </row>
    <row r="5" spans="1:8" s="2" customFormat="1" ht="18" customHeight="1" x14ac:dyDescent="0.35">
      <c r="A5" s="1">
        <f t="shared" si="0"/>
        <v>4</v>
      </c>
      <c r="B5" s="5" t="s">
        <v>9</v>
      </c>
      <c r="C5" s="29" t="s">
        <v>73</v>
      </c>
      <c r="D5" s="1" t="s">
        <v>75</v>
      </c>
      <c r="E5" s="1" t="s">
        <v>76</v>
      </c>
      <c r="F5" s="31">
        <v>374405</v>
      </c>
      <c r="G5" s="31">
        <v>6960586</v>
      </c>
      <c r="H5" s="32" t="s">
        <v>78</v>
      </c>
    </row>
    <row r="6" spans="1:8" s="2" customFormat="1" ht="18" customHeight="1" x14ac:dyDescent="0.35">
      <c r="A6" s="1">
        <f t="shared" si="0"/>
        <v>5</v>
      </c>
      <c r="B6" s="5" t="s">
        <v>10</v>
      </c>
      <c r="C6" s="29" t="s">
        <v>73</v>
      </c>
      <c r="D6" s="1" t="s">
        <v>75</v>
      </c>
      <c r="E6" s="1" t="s">
        <v>76</v>
      </c>
      <c r="F6" s="31">
        <v>374862</v>
      </c>
      <c r="G6" s="31">
        <v>6958117</v>
      </c>
      <c r="H6" s="32" t="s">
        <v>78</v>
      </c>
    </row>
    <row r="7" spans="1:8" s="2" customFormat="1" ht="18" customHeight="1" x14ac:dyDescent="0.35">
      <c r="A7" s="1">
        <f t="shared" si="0"/>
        <v>6</v>
      </c>
      <c r="B7" s="5" t="s">
        <v>11</v>
      </c>
      <c r="C7" s="5" t="s">
        <v>74</v>
      </c>
      <c r="D7" s="1" t="s">
        <v>75</v>
      </c>
      <c r="E7" s="1" t="s">
        <v>76</v>
      </c>
      <c r="F7" s="31">
        <v>374527</v>
      </c>
      <c r="G7" s="31">
        <v>6961292</v>
      </c>
      <c r="H7" s="32" t="s">
        <v>78</v>
      </c>
    </row>
    <row r="8" spans="1:8" s="2" customFormat="1" ht="18" customHeight="1" x14ac:dyDescent="0.35">
      <c r="A8" s="1">
        <f t="shared" si="0"/>
        <v>7</v>
      </c>
      <c r="B8" s="5" t="s">
        <v>12</v>
      </c>
      <c r="C8" s="5" t="s">
        <v>74</v>
      </c>
      <c r="D8" s="1" t="s">
        <v>75</v>
      </c>
      <c r="E8" s="1" t="s">
        <v>76</v>
      </c>
      <c r="F8" s="31">
        <v>374391</v>
      </c>
      <c r="G8" s="31">
        <v>6961865</v>
      </c>
      <c r="H8" s="32"/>
    </row>
    <row r="9" spans="1:8" s="2" customFormat="1" ht="18" customHeight="1" x14ac:dyDescent="0.35">
      <c r="A9" s="1">
        <f t="shared" si="0"/>
        <v>8</v>
      </c>
      <c r="B9" s="5" t="s">
        <v>13</v>
      </c>
      <c r="C9" s="5" t="s">
        <v>74</v>
      </c>
      <c r="D9" s="1" t="s">
        <v>75</v>
      </c>
      <c r="E9" s="1" t="s">
        <v>76</v>
      </c>
      <c r="F9" s="31">
        <v>374392</v>
      </c>
      <c r="G9" s="31">
        <v>6961891</v>
      </c>
      <c r="H9" s="32"/>
    </row>
    <row r="10" spans="1:8" s="2" customFormat="1" ht="18" customHeight="1" x14ac:dyDescent="0.35">
      <c r="A10" s="1">
        <f t="shared" si="0"/>
        <v>9</v>
      </c>
      <c r="B10" s="5" t="s">
        <v>14</v>
      </c>
      <c r="C10" s="5" t="s">
        <v>74</v>
      </c>
      <c r="D10" s="1" t="s">
        <v>75</v>
      </c>
      <c r="E10" s="1" t="s">
        <v>76</v>
      </c>
      <c r="F10" s="31">
        <v>372643</v>
      </c>
      <c r="G10" s="31">
        <v>6967375</v>
      </c>
      <c r="H10" s="32" t="s">
        <v>78</v>
      </c>
    </row>
    <row r="11" spans="1:8" s="2" customFormat="1" ht="18" customHeight="1" x14ac:dyDescent="0.35">
      <c r="A11" s="1">
        <f t="shared" si="0"/>
        <v>10</v>
      </c>
      <c r="B11" s="5" t="s">
        <v>15</v>
      </c>
      <c r="C11" s="5" t="s">
        <v>74</v>
      </c>
      <c r="D11" s="1" t="s">
        <v>75</v>
      </c>
      <c r="E11" s="1" t="s">
        <v>76</v>
      </c>
      <c r="F11" s="31">
        <v>371750</v>
      </c>
      <c r="G11" s="31">
        <v>6967776</v>
      </c>
      <c r="H11" s="32" t="s">
        <v>78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110" zoomScaleNormal="110" workbookViewId="0">
      <selection activeCell="C33" sqref="C33:E33"/>
    </sheetView>
  </sheetViews>
  <sheetFormatPr defaultColWidth="11.453125" defaultRowHeight="12.5" x14ac:dyDescent="0.35"/>
  <cols>
    <col min="1" max="1" width="19.54296875" style="2" customWidth="1"/>
    <col min="2" max="2" width="13.81640625" style="7" customWidth="1"/>
    <col min="3" max="4" width="12" style="7" customWidth="1"/>
    <col min="5" max="5" width="14.90625" style="7" customWidth="1"/>
    <col min="6" max="12" width="12" style="7" customWidth="1"/>
    <col min="13" max="13" width="19.453125" style="2" customWidth="1"/>
    <col min="14" max="14" width="14.26953125" style="2" customWidth="1"/>
    <col min="15" max="16384" width="11.453125" style="2"/>
  </cols>
  <sheetData>
    <row r="1" spans="1:14" ht="13" x14ac:dyDescent="0.35">
      <c r="A1" s="18" t="s">
        <v>0</v>
      </c>
      <c r="B1" s="21"/>
      <c r="C1" s="56">
        <v>44889</v>
      </c>
      <c r="D1" s="9">
        <f>+C1</f>
        <v>44889</v>
      </c>
      <c r="E1" s="9">
        <f t="shared" ref="E1:L1" si="0">+D1</f>
        <v>44889</v>
      </c>
      <c r="F1" s="9">
        <f t="shared" si="0"/>
        <v>44889</v>
      </c>
      <c r="G1" s="9">
        <f t="shared" si="0"/>
        <v>44889</v>
      </c>
      <c r="H1" s="9">
        <f t="shared" si="0"/>
        <v>44889</v>
      </c>
      <c r="I1" s="9">
        <f t="shared" si="0"/>
        <v>44889</v>
      </c>
      <c r="J1" s="9">
        <f t="shared" si="0"/>
        <v>44889</v>
      </c>
      <c r="K1" s="9">
        <f t="shared" si="0"/>
        <v>44889</v>
      </c>
      <c r="L1" s="57">
        <f t="shared" si="0"/>
        <v>44889</v>
      </c>
      <c r="M1" s="53" t="s">
        <v>61</v>
      </c>
      <c r="N1" s="48" t="s">
        <v>62</v>
      </c>
    </row>
    <row r="2" spans="1:14" ht="13" x14ac:dyDescent="0.35">
      <c r="A2" s="19" t="s">
        <v>1</v>
      </c>
      <c r="B2" s="22"/>
      <c r="C2" s="58">
        <v>0.68402777777777779</v>
      </c>
      <c r="D2" s="3">
        <v>0.64236111111111105</v>
      </c>
      <c r="E2" s="3">
        <v>0.6645833333333333</v>
      </c>
      <c r="F2" s="3">
        <v>0.625</v>
      </c>
      <c r="G2" s="3">
        <v>0.59513888888888888</v>
      </c>
      <c r="H2" s="3">
        <v>0.71875</v>
      </c>
      <c r="I2" s="3">
        <v>0.53125</v>
      </c>
      <c r="J2" s="3">
        <v>0.52569444444444446</v>
      </c>
      <c r="K2" s="3">
        <v>0.76041666666666663</v>
      </c>
      <c r="L2" s="59">
        <v>0.79513888888888884</v>
      </c>
      <c r="M2" s="54"/>
      <c r="N2" s="49"/>
    </row>
    <row r="3" spans="1:14" ht="13" x14ac:dyDescent="0.35">
      <c r="A3" s="19" t="s">
        <v>2</v>
      </c>
      <c r="B3" s="22"/>
      <c r="C3" s="60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61" t="s">
        <v>15</v>
      </c>
      <c r="M3" s="54"/>
      <c r="N3" s="49"/>
    </row>
    <row r="4" spans="1:14" ht="13.5" thickBot="1" x14ac:dyDescent="0.4">
      <c r="A4" s="20" t="s">
        <v>3</v>
      </c>
      <c r="B4" s="23" t="s">
        <v>4</v>
      </c>
      <c r="C4" s="62" t="s">
        <v>5</v>
      </c>
      <c r="D4" s="10" t="s">
        <v>5</v>
      </c>
      <c r="E4" s="10" t="s">
        <v>5</v>
      </c>
      <c r="F4" s="10" t="s">
        <v>5</v>
      </c>
      <c r="G4" s="10" t="s">
        <v>5</v>
      </c>
      <c r="H4" s="10" t="s">
        <v>5</v>
      </c>
      <c r="I4" s="10" t="s">
        <v>5</v>
      </c>
      <c r="J4" s="10" t="s">
        <v>5</v>
      </c>
      <c r="K4" s="10" t="s">
        <v>5</v>
      </c>
      <c r="L4" s="14" t="s">
        <v>5</v>
      </c>
      <c r="M4" s="55"/>
      <c r="N4" s="11"/>
    </row>
    <row r="5" spans="1:14" ht="13" x14ac:dyDescent="0.35">
      <c r="A5" s="18" t="s">
        <v>23</v>
      </c>
      <c r="B5" s="21" t="s">
        <v>24</v>
      </c>
      <c r="C5" s="63">
        <v>22.19</v>
      </c>
      <c r="D5" s="8">
        <v>24.98</v>
      </c>
      <c r="E5" s="8">
        <v>22.7</v>
      </c>
      <c r="F5" s="8">
        <v>21.34</v>
      </c>
      <c r="G5" s="8">
        <v>24.39</v>
      </c>
      <c r="H5" s="8">
        <v>25.42</v>
      </c>
      <c r="I5" s="8">
        <v>22.05</v>
      </c>
      <c r="J5" s="8" t="s">
        <v>60</v>
      </c>
      <c r="K5" s="8">
        <v>25.4</v>
      </c>
      <c r="L5" s="12">
        <v>22.95</v>
      </c>
      <c r="M5" s="16" t="s">
        <v>51</v>
      </c>
      <c r="N5" s="12" t="s">
        <v>51</v>
      </c>
    </row>
    <row r="6" spans="1:14" ht="13" x14ac:dyDescent="0.35">
      <c r="A6" s="19" t="s">
        <v>25</v>
      </c>
      <c r="B6" s="22" t="s">
        <v>46</v>
      </c>
      <c r="C6" s="70">
        <v>8.9</v>
      </c>
      <c r="D6" s="1">
        <v>7.26</v>
      </c>
      <c r="E6" s="1">
        <v>6.9</v>
      </c>
      <c r="F6" s="1">
        <v>6.89</v>
      </c>
      <c r="G6" s="1">
        <v>7.14</v>
      </c>
      <c r="H6" s="1">
        <v>7.42</v>
      </c>
      <c r="I6" s="1">
        <v>7.15</v>
      </c>
      <c r="J6" s="1" t="s">
        <v>60</v>
      </c>
      <c r="K6" s="1">
        <v>8.43</v>
      </c>
      <c r="L6" s="13">
        <v>9.1199999999999992</v>
      </c>
      <c r="M6" s="17" t="s">
        <v>63</v>
      </c>
      <c r="N6" s="13" t="s">
        <v>64</v>
      </c>
    </row>
    <row r="7" spans="1:14" ht="25" x14ac:dyDescent="0.35">
      <c r="A7" s="19" t="s">
        <v>26</v>
      </c>
      <c r="B7" s="22" t="s">
        <v>47</v>
      </c>
      <c r="C7" s="64">
        <v>701</v>
      </c>
      <c r="D7" s="1">
        <v>1912</v>
      </c>
      <c r="E7" s="1">
        <v>1497</v>
      </c>
      <c r="F7" s="1">
        <v>2001</v>
      </c>
      <c r="G7" s="1">
        <v>3188</v>
      </c>
      <c r="H7" s="1">
        <v>1607</v>
      </c>
      <c r="I7" s="1">
        <v>1940</v>
      </c>
      <c r="J7" s="1" t="s">
        <v>60</v>
      </c>
      <c r="K7" s="1">
        <v>984</v>
      </c>
      <c r="L7" s="13">
        <v>2264</v>
      </c>
      <c r="M7" s="17" t="s">
        <v>65</v>
      </c>
      <c r="N7" s="13" t="s">
        <v>51</v>
      </c>
    </row>
    <row r="8" spans="1:14" ht="13" x14ac:dyDescent="0.35">
      <c r="A8" s="19" t="s">
        <v>27</v>
      </c>
      <c r="B8" s="22" t="s">
        <v>48</v>
      </c>
      <c r="C8" s="64">
        <v>7.9</v>
      </c>
      <c r="D8" s="6">
        <v>8</v>
      </c>
      <c r="E8" s="1">
        <v>8.1999999999999993</v>
      </c>
      <c r="F8" s="1">
        <v>7.9</v>
      </c>
      <c r="G8" s="1">
        <v>8.1</v>
      </c>
      <c r="H8" s="1">
        <v>7.8</v>
      </c>
      <c r="I8" s="1">
        <v>8.1</v>
      </c>
      <c r="J8" s="1" t="s">
        <v>60</v>
      </c>
      <c r="K8" s="1">
        <v>8.1999999999999993</v>
      </c>
      <c r="L8" s="13">
        <v>7.9</v>
      </c>
      <c r="M8" s="17" t="s">
        <v>51</v>
      </c>
      <c r="N8" s="13" t="s">
        <v>51</v>
      </c>
    </row>
    <row r="9" spans="1:14" ht="13" x14ac:dyDescent="0.35">
      <c r="A9" s="19" t="s">
        <v>28</v>
      </c>
      <c r="B9" s="22" t="s">
        <v>48</v>
      </c>
      <c r="C9" s="64">
        <v>111.524</v>
      </c>
      <c r="D9" s="26">
        <v>692.32100000000003</v>
      </c>
      <c r="E9" s="26">
        <v>573.81700000000001</v>
      </c>
      <c r="F9" s="26">
        <v>699.1</v>
      </c>
      <c r="G9" s="26">
        <v>926.00300000000004</v>
      </c>
      <c r="H9" s="26">
        <v>530.62400000000002</v>
      </c>
      <c r="I9" s="26">
        <v>693.69799999999998</v>
      </c>
      <c r="J9" s="1" t="s">
        <v>60</v>
      </c>
      <c r="K9" s="4">
        <v>66.905000000000001</v>
      </c>
      <c r="L9" s="13">
        <v>477.52100000000002</v>
      </c>
      <c r="M9" s="17">
        <v>250</v>
      </c>
      <c r="N9" s="13">
        <v>500</v>
      </c>
    </row>
    <row r="10" spans="1:14" ht="13" x14ac:dyDescent="0.35">
      <c r="A10" s="19" t="s">
        <v>29</v>
      </c>
      <c r="B10" s="22" t="s">
        <v>48</v>
      </c>
      <c r="C10" s="60">
        <v>17.181999999999999</v>
      </c>
      <c r="D10" s="1">
        <v>224.6</v>
      </c>
      <c r="E10" s="1">
        <v>163.80699999999999</v>
      </c>
      <c r="F10" s="1">
        <v>251.36199999999999</v>
      </c>
      <c r="G10" s="1">
        <v>385.53699999999998</v>
      </c>
      <c r="H10" s="1">
        <v>174.56</v>
      </c>
      <c r="I10" s="1">
        <v>208.107</v>
      </c>
      <c r="J10" s="1" t="s">
        <v>60</v>
      </c>
      <c r="K10" s="4">
        <v>91.262</v>
      </c>
      <c r="L10" s="13">
        <v>233.18199999999999</v>
      </c>
      <c r="M10" s="17"/>
      <c r="N10" s="13"/>
    </row>
    <row r="11" spans="1:14" ht="13" x14ac:dyDescent="0.35">
      <c r="A11" s="19" t="s">
        <v>30</v>
      </c>
      <c r="B11" s="22" t="s">
        <v>48</v>
      </c>
      <c r="C11" s="64">
        <v>17.059999999999999</v>
      </c>
      <c r="D11" s="1">
        <v>62.21</v>
      </c>
      <c r="E11" s="1">
        <v>43.34</v>
      </c>
      <c r="F11" s="1">
        <v>66.8</v>
      </c>
      <c r="G11" s="4">
        <v>104.01</v>
      </c>
      <c r="H11" s="1">
        <v>48.78</v>
      </c>
      <c r="I11" s="1">
        <v>65.959999999999994</v>
      </c>
      <c r="J11" s="1" t="s">
        <v>60</v>
      </c>
      <c r="K11" s="1">
        <v>16.84</v>
      </c>
      <c r="L11" s="13">
        <v>14.63</v>
      </c>
      <c r="M11" s="17" t="s">
        <v>51</v>
      </c>
      <c r="N11" s="13">
        <v>125</v>
      </c>
    </row>
    <row r="12" spans="1:14" ht="13" x14ac:dyDescent="0.35">
      <c r="A12" s="19" t="s">
        <v>31</v>
      </c>
      <c r="B12" s="22" t="s">
        <v>48</v>
      </c>
      <c r="C12" s="64">
        <v>3.411</v>
      </c>
      <c r="D12" s="1">
        <v>5.1360000000000001</v>
      </c>
      <c r="E12" s="1">
        <v>4.2729999999999997</v>
      </c>
      <c r="F12" s="1">
        <v>5.4269999999999996</v>
      </c>
      <c r="G12" s="1">
        <v>6.7619999999999996</v>
      </c>
      <c r="H12" s="1">
        <v>4.4950000000000001</v>
      </c>
      <c r="I12" s="1">
        <v>5.2460000000000004</v>
      </c>
      <c r="J12" s="1" t="s">
        <v>60</v>
      </c>
      <c r="K12" s="1">
        <v>4.0369999999999999</v>
      </c>
      <c r="L12" s="13">
        <v>7.3129999999999997</v>
      </c>
      <c r="M12" s="17" t="s">
        <v>51</v>
      </c>
      <c r="N12" s="13" t="s">
        <v>51</v>
      </c>
    </row>
    <row r="13" spans="1:14" ht="13" x14ac:dyDescent="0.35">
      <c r="A13" s="19" t="s">
        <v>32</v>
      </c>
      <c r="B13" s="22" t="s">
        <v>48</v>
      </c>
      <c r="C13" s="64">
        <v>89.668999999999997</v>
      </c>
      <c r="D13" s="1">
        <v>117.919</v>
      </c>
      <c r="E13" s="1">
        <v>87.355000000000004</v>
      </c>
      <c r="F13" s="1">
        <v>124.56699999999999</v>
      </c>
      <c r="G13" s="1">
        <v>178.06</v>
      </c>
      <c r="H13" s="1">
        <v>108.666</v>
      </c>
      <c r="I13" s="1">
        <v>131.36699999999999</v>
      </c>
      <c r="J13" s="1" t="s">
        <v>60</v>
      </c>
      <c r="K13" s="1">
        <v>113.786</v>
      </c>
      <c r="L13" s="13">
        <v>189.33</v>
      </c>
      <c r="M13" s="17" t="s">
        <v>51</v>
      </c>
      <c r="N13" s="13" t="s">
        <v>51</v>
      </c>
    </row>
    <row r="14" spans="1:14" ht="13" x14ac:dyDescent="0.35">
      <c r="A14" s="19" t="s">
        <v>33</v>
      </c>
      <c r="B14" s="22" t="s">
        <v>48</v>
      </c>
      <c r="C14" s="64" t="s">
        <v>59</v>
      </c>
      <c r="D14" s="1" t="s">
        <v>59</v>
      </c>
      <c r="E14" s="1" t="s">
        <v>59</v>
      </c>
      <c r="F14" s="1" t="s">
        <v>59</v>
      </c>
      <c r="G14" s="1" t="s">
        <v>59</v>
      </c>
      <c r="H14" s="1" t="s">
        <v>59</v>
      </c>
      <c r="I14" s="1" t="s">
        <v>59</v>
      </c>
      <c r="J14" s="1" t="s">
        <v>60</v>
      </c>
      <c r="K14" s="1" t="s">
        <v>59</v>
      </c>
      <c r="L14" s="13" t="s">
        <v>59</v>
      </c>
      <c r="M14" s="17">
        <v>35</v>
      </c>
      <c r="N14" s="13" t="s">
        <v>51</v>
      </c>
    </row>
    <row r="15" spans="1:14" ht="13" x14ac:dyDescent="0.35">
      <c r="A15" s="19" t="s">
        <v>34</v>
      </c>
      <c r="B15" s="22" t="s">
        <v>48</v>
      </c>
      <c r="C15" s="64" t="s">
        <v>52</v>
      </c>
      <c r="D15" s="1" t="s">
        <v>52</v>
      </c>
      <c r="E15" s="1" t="s">
        <v>52</v>
      </c>
      <c r="F15" s="1" t="s">
        <v>52</v>
      </c>
      <c r="G15" s="1" t="s">
        <v>52</v>
      </c>
      <c r="H15" s="1" t="s">
        <v>52</v>
      </c>
      <c r="I15" s="1" t="s">
        <v>52</v>
      </c>
      <c r="J15" s="1" t="s">
        <v>60</v>
      </c>
      <c r="K15" s="1" t="s">
        <v>52</v>
      </c>
      <c r="L15" s="13" t="s">
        <v>52</v>
      </c>
      <c r="M15" s="17">
        <v>0.2</v>
      </c>
      <c r="N15" s="13" t="s">
        <v>51</v>
      </c>
    </row>
    <row r="16" spans="1:14" ht="13" x14ac:dyDescent="0.35">
      <c r="A16" s="19" t="s">
        <v>35</v>
      </c>
      <c r="B16" s="22" t="s">
        <v>48</v>
      </c>
      <c r="C16" s="64">
        <v>7.4999999999999997E-2</v>
      </c>
      <c r="D16" s="1" t="s">
        <v>56</v>
      </c>
      <c r="E16" s="1" t="s">
        <v>56</v>
      </c>
      <c r="F16" s="1">
        <v>0.107</v>
      </c>
      <c r="G16" s="1" t="s">
        <v>56</v>
      </c>
      <c r="H16" s="1" t="s">
        <v>56</v>
      </c>
      <c r="I16" s="1" t="s">
        <v>56</v>
      </c>
      <c r="J16" s="1" t="s">
        <v>60</v>
      </c>
      <c r="K16" s="1">
        <v>0.22500000000000001</v>
      </c>
      <c r="L16" s="13">
        <v>6.8000000000000005E-2</v>
      </c>
      <c r="M16" s="17">
        <v>5</v>
      </c>
      <c r="N16" s="13" t="s">
        <v>51</v>
      </c>
    </row>
    <row r="17" spans="1:14" ht="13" x14ac:dyDescent="0.35">
      <c r="A17" s="19" t="s">
        <v>36</v>
      </c>
      <c r="B17" s="22" t="s">
        <v>48</v>
      </c>
      <c r="C17" s="64" t="s">
        <v>53</v>
      </c>
      <c r="D17" s="1" t="s">
        <v>53</v>
      </c>
      <c r="E17" s="1" t="s">
        <v>53</v>
      </c>
      <c r="F17" s="1" t="s">
        <v>53</v>
      </c>
      <c r="G17" s="1" t="s">
        <v>53</v>
      </c>
      <c r="H17" s="1" t="s">
        <v>53</v>
      </c>
      <c r="I17" s="1" t="s">
        <v>53</v>
      </c>
      <c r="J17" s="1" t="s">
        <v>60</v>
      </c>
      <c r="K17" s="26">
        <v>0.16</v>
      </c>
      <c r="L17" s="13" t="s">
        <v>53</v>
      </c>
      <c r="M17" s="17">
        <v>0.1</v>
      </c>
      <c r="N17" s="13">
        <v>0.01</v>
      </c>
    </row>
    <row r="18" spans="1:14" ht="13" x14ac:dyDescent="0.35">
      <c r="A18" s="19" t="s">
        <v>37</v>
      </c>
      <c r="B18" s="22" t="s">
        <v>48</v>
      </c>
      <c r="C18" s="64" t="s">
        <v>52</v>
      </c>
      <c r="D18" s="1" t="s">
        <v>52</v>
      </c>
      <c r="E18" s="1" t="s">
        <v>52</v>
      </c>
      <c r="F18" s="1" t="s">
        <v>52</v>
      </c>
      <c r="G18" s="1" t="s">
        <v>52</v>
      </c>
      <c r="H18" s="1" t="s">
        <v>52</v>
      </c>
      <c r="I18" s="1" t="s">
        <v>52</v>
      </c>
      <c r="J18" s="1" t="s">
        <v>60</v>
      </c>
      <c r="K18" s="1" t="s">
        <v>52</v>
      </c>
      <c r="L18" s="13" t="s">
        <v>52</v>
      </c>
      <c r="M18" s="17">
        <v>0.01</v>
      </c>
      <c r="N18" s="13">
        <v>0.01</v>
      </c>
    </row>
    <row r="19" spans="1:14" ht="13" x14ac:dyDescent="0.35">
      <c r="A19" s="19" t="s">
        <v>38</v>
      </c>
      <c r="B19" s="22" t="s">
        <v>48</v>
      </c>
      <c r="C19" s="64" t="s">
        <v>59</v>
      </c>
      <c r="D19" s="1" t="s">
        <v>59</v>
      </c>
      <c r="E19" s="1" t="s">
        <v>59</v>
      </c>
      <c r="F19" s="1" t="s">
        <v>59</v>
      </c>
      <c r="G19" s="1" t="s">
        <v>59</v>
      </c>
      <c r="H19" s="1" t="s">
        <v>59</v>
      </c>
      <c r="I19" s="1" t="s">
        <v>59</v>
      </c>
      <c r="J19" s="1" t="s">
        <v>60</v>
      </c>
      <c r="K19" s="1" t="s">
        <v>59</v>
      </c>
      <c r="L19" s="13" t="s">
        <v>59</v>
      </c>
      <c r="M19" s="17">
        <v>0.1</v>
      </c>
      <c r="N19" s="13">
        <v>0.05</v>
      </c>
    </row>
    <row r="20" spans="1:14" ht="13" x14ac:dyDescent="0.35">
      <c r="A20" s="19" t="s">
        <v>39</v>
      </c>
      <c r="B20" s="22" t="s">
        <v>48</v>
      </c>
      <c r="C20" s="64" t="s">
        <v>54</v>
      </c>
      <c r="D20" s="1" t="s">
        <v>54</v>
      </c>
      <c r="E20" s="1" t="s">
        <v>54</v>
      </c>
      <c r="F20" s="1" t="s">
        <v>54</v>
      </c>
      <c r="G20" s="1" t="s">
        <v>54</v>
      </c>
      <c r="H20" s="1" t="s">
        <v>54</v>
      </c>
      <c r="I20" s="1" t="s">
        <v>54</v>
      </c>
      <c r="J20" s="1" t="s">
        <v>60</v>
      </c>
      <c r="K20" s="1">
        <v>7.1999999999999995E-2</v>
      </c>
      <c r="L20" s="13" t="s">
        <v>54</v>
      </c>
      <c r="M20" s="17">
        <v>0.2</v>
      </c>
      <c r="N20" s="13">
        <v>2</v>
      </c>
    </row>
    <row r="21" spans="1:14" ht="13" x14ac:dyDescent="0.35">
      <c r="A21" s="19" t="s">
        <v>40</v>
      </c>
      <c r="B21" s="22" t="s">
        <v>48</v>
      </c>
      <c r="C21" s="65">
        <v>8.1199999999999992</v>
      </c>
      <c r="D21" s="1">
        <v>0.11899999999999999</v>
      </c>
      <c r="E21" s="28">
        <v>41.875999999999998</v>
      </c>
      <c r="F21" s="1">
        <v>0.26500000000000001</v>
      </c>
      <c r="G21" s="27">
        <v>0.63300000000000001</v>
      </c>
      <c r="H21" s="43">
        <v>3.8370000000000002</v>
      </c>
      <c r="I21" s="28">
        <v>22.61</v>
      </c>
      <c r="J21" s="1" t="s">
        <v>60</v>
      </c>
      <c r="K21" s="28">
        <v>308.23899999999998</v>
      </c>
      <c r="L21" s="66">
        <v>15.547000000000001</v>
      </c>
      <c r="M21" s="17">
        <v>5</v>
      </c>
      <c r="N21" s="13">
        <v>0.3</v>
      </c>
    </row>
    <row r="22" spans="1:14" ht="13" x14ac:dyDescent="0.35">
      <c r="A22" s="19" t="s">
        <v>41</v>
      </c>
      <c r="B22" s="22" t="s">
        <v>48</v>
      </c>
      <c r="C22" s="64">
        <v>8.2000000000000003E-2</v>
      </c>
      <c r="D22" s="1" t="s">
        <v>57</v>
      </c>
      <c r="E22" s="26">
        <v>0.65700000000000003</v>
      </c>
      <c r="F22" s="27">
        <v>0.18099999999999999</v>
      </c>
      <c r="G22" s="27">
        <v>0.19800000000000001</v>
      </c>
      <c r="H22" s="27">
        <v>0.14199999999999999</v>
      </c>
      <c r="I22" s="27">
        <v>0.18</v>
      </c>
      <c r="J22" s="1" t="s">
        <v>60</v>
      </c>
      <c r="K22" s="28">
        <v>25.692</v>
      </c>
      <c r="L22" s="67">
        <v>0.28199999999999997</v>
      </c>
      <c r="M22" s="17">
        <v>0.2</v>
      </c>
      <c r="N22" s="13">
        <v>0.1</v>
      </c>
    </row>
    <row r="23" spans="1:14" ht="13" x14ac:dyDescent="0.35">
      <c r="A23" s="19" t="s">
        <v>42</v>
      </c>
      <c r="B23" s="22" t="s">
        <v>48</v>
      </c>
      <c r="C23" s="64" t="s">
        <v>53</v>
      </c>
      <c r="D23" s="1">
        <v>0.01</v>
      </c>
      <c r="E23" s="1" t="s">
        <v>53</v>
      </c>
      <c r="F23" s="1" t="s">
        <v>53</v>
      </c>
      <c r="G23" s="1" t="s">
        <v>53</v>
      </c>
      <c r="H23" s="1">
        <v>0.01</v>
      </c>
      <c r="I23" s="1" t="s">
        <v>53</v>
      </c>
      <c r="J23" s="1" t="s">
        <v>60</v>
      </c>
      <c r="K23" s="1" t="s">
        <v>53</v>
      </c>
      <c r="L23" s="13" t="s">
        <v>53</v>
      </c>
      <c r="M23" s="17">
        <v>0.01</v>
      </c>
      <c r="N23" s="13" t="s">
        <v>51</v>
      </c>
    </row>
    <row r="24" spans="1:14" ht="13" x14ac:dyDescent="0.35">
      <c r="A24" s="19" t="s">
        <v>43</v>
      </c>
      <c r="B24" s="22" t="s">
        <v>48</v>
      </c>
      <c r="C24" s="64" t="s">
        <v>54</v>
      </c>
      <c r="D24" s="1" t="s">
        <v>54</v>
      </c>
      <c r="E24" s="1" t="s">
        <v>54</v>
      </c>
      <c r="F24" s="1" t="s">
        <v>54</v>
      </c>
      <c r="G24" s="1" t="s">
        <v>54</v>
      </c>
      <c r="H24" s="1" t="s">
        <v>54</v>
      </c>
      <c r="I24" s="1" t="s">
        <v>54</v>
      </c>
      <c r="J24" s="1" t="s">
        <v>60</v>
      </c>
      <c r="K24" s="1" t="s">
        <v>54</v>
      </c>
      <c r="L24" s="13" t="s">
        <v>54</v>
      </c>
      <c r="M24" s="17">
        <v>0.2</v>
      </c>
      <c r="N24" s="13" t="s">
        <v>51</v>
      </c>
    </row>
    <row r="25" spans="1:14" ht="13" x14ac:dyDescent="0.35">
      <c r="A25" s="19" t="s">
        <v>44</v>
      </c>
      <c r="B25" s="22" t="s">
        <v>48</v>
      </c>
      <c r="C25" s="64" t="s">
        <v>55</v>
      </c>
      <c r="D25" s="1" t="s">
        <v>55</v>
      </c>
      <c r="E25" s="1" t="s">
        <v>55</v>
      </c>
      <c r="F25" s="1" t="s">
        <v>55</v>
      </c>
      <c r="G25" s="1" t="s">
        <v>55</v>
      </c>
      <c r="H25" s="1" t="s">
        <v>55</v>
      </c>
      <c r="I25" s="1" t="s">
        <v>55</v>
      </c>
      <c r="J25" s="1" t="s">
        <v>60</v>
      </c>
      <c r="K25" s="1" t="s">
        <v>55</v>
      </c>
      <c r="L25" s="13" t="s">
        <v>55</v>
      </c>
      <c r="M25" s="17">
        <v>5</v>
      </c>
      <c r="N25" s="13">
        <v>0.05</v>
      </c>
    </row>
    <row r="26" spans="1:14" ht="13" x14ac:dyDescent="0.35">
      <c r="A26" s="19" t="s">
        <v>45</v>
      </c>
      <c r="B26" s="22" t="s">
        <v>48</v>
      </c>
      <c r="C26" s="64" t="s">
        <v>54</v>
      </c>
      <c r="D26" s="27">
        <v>2.1999999999999999E-2</v>
      </c>
      <c r="E26" s="1" t="s">
        <v>54</v>
      </c>
      <c r="F26" s="1" t="s">
        <v>54</v>
      </c>
      <c r="G26" s="27">
        <v>1.7000000000000001E-2</v>
      </c>
      <c r="H26" s="26">
        <v>2.1000000000000001E-2</v>
      </c>
      <c r="I26" s="27">
        <v>1.4999999999999999E-2</v>
      </c>
      <c r="J26" s="1" t="s">
        <v>60</v>
      </c>
      <c r="K26" s="1" t="s">
        <v>54</v>
      </c>
      <c r="L26" s="13" t="s">
        <v>54</v>
      </c>
      <c r="M26" s="17">
        <v>0.02</v>
      </c>
      <c r="N26" s="13">
        <v>0.01</v>
      </c>
    </row>
    <row r="27" spans="1:14" ht="13" x14ac:dyDescent="0.35">
      <c r="A27" s="19" t="s">
        <v>49</v>
      </c>
      <c r="B27" s="22" t="s">
        <v>48</v>
      </c>
      <c r="C27" s="64">
        <v>0.03</v>
      </c>
      <c r="D27" s="1" t="s">
        <v>58</v>
      </c>
      <c r="E27" s="1" t="s">
        <v>58</v>
      </c>
      <c r="F27" s="1" t="s">
        <v>58</v>
      </c>
      <c r="G27" s="1" t="s">
        <v>58</v>
      </c>
      <c r="H27" s="1" t="s">
        <v>58</v>
      </c>
      <c r="I27" s="1" t="s">
        <v>58</v>
      </c>
      <c r="J27" s="1" t="s">
        <v>60</v>
      </c>
      <c r="K27" s="4">
        <v>1.2529999999999999</v>
      </c>
      <c r="L27" s="13">
        <v>4.1000000000000002E-2</v>
      </c>
      <c r="M27" s="17">
        <v>2</v>
      </c>
      <c r="N27" s="13">
        <v>3</v>
      </c>
    </row>
    <row r="28" spans="1:14" ht="13.5" thickBot="1" x14ac:dyDescent="0.4">
      <c r="A28" s="20" t="s">
        <v>50</v>
      </c>
      <c r="B28" s="23" t="s">
        <v>48</v>
      </c>
      <c r="C28" s="62" t="s">
        <v>59</v>
      </c>
      <c r="D28" s="10" t="s">
        <v>59</v>
      </c>
      <c r="E28" s="10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60</v>
      </c>
      <c r="K28" s="10" t="s">
        <v>59</v>
      </c>
      <c r="L28" s="14" t="s">
        <v>59</v>
      </c>
      <c r="M28" s="15" t="s">
        <v>51</v>
      </c>
      <c r="N28" s="14" t="s">
        <v>51</v>
      </c>
    </row>
    <row r="30" spans="1:14" ht="13" x14ac:dyDescent="0.35">
      <c r="A30" s="24" t="s">
        <v>67</v>
      </c>
      <c r="B30" s="30"/>
      <c r="C30" s="44" t="s">
        <v>68</v>
      </c>
      <c r="D30" s="44"/>
      <c r="E30" s="44"/>
    </row>
    <row r="31" spans="1:14" x14ac:dyDescent="0.35">
      <c r="A31" s="25"/>
      <c r="B31" s="27"/>
      <c r="C31" s="44" t="s">
        <v>69</v>
      </c>
      <c r="D31" s="44"/>
      <c r="E31" s="44"/>
    </row>
    <row r="32" spans="1:14" x14ac:dyDescent="0.35">
      <c r="B32" s="26"/>
      <c r="C32" s="44" t="s">
        <v>70</v>
      </c>
      <c r="D32" s="44"/>
      <c r="E32" s="44"/>
    </row>
    <row r="33" spans="1:5" ht="21" customHeight="1" x14ac:dyDescent="0.35">
      <c r="B33" s="52"/>
      <c r="C33" s="71" t="s">
        <v>86</v>
      </c>
      <c r="D33" s="71"/>
      <c r="E33" s="71"/>
    </row>
    <row r="35" spans="1:5" ht="13" x14ac:dyDescent="0.35">
      <c r="A35" s="24" t="s">
        <v>66</v>
      </c>
      <c r="B35" s="1" t="s">
        <v>59</v>
      </c>
      <c r="C35" s="45" t="s">
        <v>71</v>
      </c>
      <c r="D35" s="46"/>
      <c r="E35" s="47"/>
    </row>
    <row r="36" spans="1:5" ht="12.75" customHeight="1" x14ac:dyDescent="0.35">
      <c r="B36" s="1" t="s">
        <v>60</v>
      </c>
      <c r="C36" s="44" t="s">
        <v>72</v>
      </c>
      <c r="D36" s="44"/>
      <c r="E36" s="44"/>
    </row>
  </sheetData>
  <mergeCells count="8">
    <mergeCell ref="C33:E33"/>
    <mergeCell ref="C36:E36"/>
    <mergeCell ref="C35:E35"/>
    <mergeCell ref="M1:M3"/>
    <mergeCell ref="N1:N3"/>
    <mergeCell ref="C30:E30"/>
    <mergeCell ref="C31:E31"/>
    <mergeCell ref="C32:E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1"/>
  <sheetViews>
    <sheetView zoomScale="110" zoomScaleNormal="110" workbookViewId="0">
      <selection activeCell="G25" sqref="G25"/>
    </sheetView>
  </sheetViews>
  <sheetFormatPr defaultColWidth="11.453125" defaultRowHeight="12.5" x14ac:dyDescent="0.25"/>
  <cols>
    <col min="1" max="5" width="11.453125" style="41"/>
    <col min="6" max="6" width="13.7265625" style="41" bestFit="1" customWidth="1"/>
    <col min="7" max="7" width="119.81640625" style="37" bestFit="1" customWidth="1"/>
    <col min="8" max="16384" width="11.453125" style="37"/>
  </cols>
  <sheetData>
    <row r="1" spans="1:7" ht="13" x14ac:dyDescent="0.3">
      <c r="A1" s="50" t="s">
        <v>79</v>
      </c>
      <c r="B1" s="50" t="s">
        <v>3</v>
      </c>
      <c r="C1" s="50" t="s">
        <v>5</v>
      </c>
      <c r="D1" s="50" t="s">
        <v>4</v>
      </c>
      <c r="E1" s="51" t="s">
        <v>80</v>
      </c>
      <c r="F1" s="51"/>
      <c r="G1" s="50" t="s">
        <v>84</v>
      </c>
    </row>
    <row r="2" spans="1:7" ht="13" x14ac:dyDescent="0.3">
      <c r="A2" s="50"/>
      <c r="B2" s="50"/>
      <c r="C2" s="50"/>
      <c r="D2" s="50"/>
      <c r="E2" s="36" t="s">
        <v>82</v>
      </c>
      <c r="F2" s="36" t="s">
        <v>83</v>
      </c>
      <c r="G2" s="50"/>
    </row>
    <row r="3" spans="1:7" ht="13" x14ac:dyDescent="0.3">
      <c r="A3" s="38" t="s">
        <v>6</v>
      </c>
      <c r="B3" s="38" t="s">
        <v>40</v>
      </c>
      <c r="C3" s="36">
        <v>8.1199999999999992</v>
      </c>
      <c r="D3" s="38" t="s">
        <v>48</v>
      </c>
      <c r="E3" s="38">
        <v>5</v>
      </c>
      <c r="F3" s="39">
        <f>ROUND((ABS(+(E3-C3)/E3)*100),0)</f>
        <v>62</v>
      </c>
      <c r="G3" s="40" t="str">
        <f>CONCATENATE("En el ",A3," se detecta una superación de la concentración de ",B3,", correspondiente a un ",F3,"% respecto de la Norma NCh 1333")</f>
        <v>En el Pozo 8 se detecta una superación de la concentración de Hierro, correspondiente a un 62% respecto de la Norma NCh 1333</v>
      </c>
    </row>
    <row r="4" spans="1:7" x14ac:dyDescent="0.25">
      <c r="A4" s="38" t="s">
        <v>7</v>
      </c>
      <c r="B4" s="38" t="s">
        <v>28</v>
      </c>
      <c r="C4" s="38">
        <v>692.32100000000003</v>
      </c>
      <c r="D4" s="38" t="s">
        <v>48</v>
      </c>
      <c r="E4" s="38">
        <v>250</v>
      </c>
      <c r="F4" s="39">
        <f>ROUND((ABS(+(E4-C4)/E4)*100),0)</f>
        <v>177</v>
      </c>
      <c r="G4" s="40" t="str">
        <f>CONCATENATE("En el ",A4," se detecta una superación de la concentración de ",B4,", correspondiente a un ",F4,"% respecto de la Norma NCh 1333")</f>
        <v>En el Pozo 2 se detecta una superación de la concentración de Sulfato, correspondiente a un 177% respecto de la Norma NCh 1333</v>
      </c>
    </row>
    <row r="5" spans="1:7" x14ac:dyDescent="0.25">
      <c r="A5" s="38" t="s">
        <v>8</v>
      </c>
      <c r="B5" s="38" t="s">
        <v>28</v>
      </c>
      <c r="C5" s="38">
        <v>573.81700000000001</v>
      </c>
      <c r="D5" s="38" t="s">
        <v>48</v>
      </c>
      <c r="E5" s="38">
        <v>250</v>
      </c>
      <c r="F5" s="39">
        <f>ROUND((ABS(+(E5-C5)/E5)*100),0)</f>
        <v>130</v>
      </c>
      <c r="G5" s="40" t="str">
        <f>CONCATENATE("En el ",A5," se detecta una superación de la concentración de ",B5,", correspondiente a un ",F5,"% respecto de la Norma NCh 1333")</f>
        <v>En el Pozo 14 se detecta una superación de la concentración de Sulfato, correspondiente a un 130% respecto de la Norma NCh 1333</v>
      </c>
    </row>
    <row r="6" spans="1:7" x14ac:dyDescent="0.25">
      <c r="A6" s="38" t="s">
        <v>8</v>
      </c>
      <c r="B6" s="38" t="s">
        <v>40</v>
      </c>
      <c r="C6" s="38">
        <v>41.875999999999998</v>
      </c>
      <c r="D6" s="38" t="s">
        <v>48</v>
      </c>
      <c r="E6" s="38">
        <v>5</v>
      </c>
      <c r="F6" s="39">
        <f t="shared" ref="F6:F7" si="0">ROUND((ABS(+(E6-C6)/E6)*100),0)</f>
        <v>738</v>
      </c>
      <c r="G6" s="40" t="str">
        <f t="shared" ref="G6:G7" si="1">CONCATENATE("En el ",A6," se detecta una superación de la concentración de ",B6,", correspondiente a un ",F6,"% respecto de la Norma NCh 1333")</f>
        <v>En el Pozo 14 se detecta una superación de la concentración de Hierro, correspondiente a un 738% respecto de la Norma NCh 1333</v>
      </c>
    </row>
    <row r="7" spans="1:7" x14ac:dyDescent="0.25">
      <c r="A7" s="38" t="s">
        <v>8</v>
      </c>
      <c r="B7" s="38" t="s">
        <v>41</v>
      </c>
      <c r="C7" s="38">
        <v>0.65700000000000003</v>
      </c>
      <c r="D7" s="38" t="s">
        <v>48</v>
      </c>
      <c r="E7" s="38">
        <v>0.2</v>
      </c>
      <c r="F7" s="39">
        <f t="shared" si="0"/>
        <v>229</v>
      </c>
      <c r="G7" s="40" t="str">
        <f t="shared" si="1"/>
        <v>En el Pozo 14 se detecta una superación de la concentración de Manganeso, correspondiente a un 229% respecto de la Norma NCh 1333</v>
      </c>
    </row>
    <row r="8" spans="1:7" x14ac:dyDescent="0.25">
      <c r="A8" s="38" t="s">
        <v>9</v>
      </c>
      <c r="B8" s="38" t="s">
        <v>28</v>
      </c>
      <c r="C8" s="38">
        <v>699.1</v>
      </c>
      <c r="D8" s="38" t="s">
        <v>48</v>
      </c>
      <c r="E8" s="38">
        <v>250</v>
      </c>
      <c r="F8" s="39">
        <f>ROUND((ABS(+(E8-C8)/E8)*100),0)</f>
        <v>180</v>
      </c>
      <c r="G8" s="40" t="str">
        <f>CONCATENATE("En el ",A8," se detecta una superación de la concentración de ",B8,", correspondiente a un ",F8,"% respecto de la Norma NCh 1333")</f>
        <v>En el Pozo 5 se detecta una superación de la concentración de Sulfato, correspondiente a un 180% respecto de la Norma NCh 1333</v>
      </c>
    </row>
    <row r="9" spans="1:7" x14ac:dyDescent="0.25">
      <c r="A9" s="38" t="s">
        <v>10</v>
      </c>
      <c r="B9" s="38" t="s">
        <v>28</v>
      </c>
      <c r="C9" s="38">
        <v>926.00300000000004</v>
      </c>
      <c r="D9" s="38" t="s">
        <v>48</v>
      </c>
      <c r="E9" s="38">
        <v>250</v>
      </c>
      <c r="F9" s="39">
        <f>ROUND((ABS(+(E9-C9)/E9)*100),0)</f>
        <v>270</v>
      </c>
      <c r="G9" s="40" t="str">
        <f>CONCATENATE("En el ",A9," se detecta una superación de la concentración de ",B9,", correspondiente a un ",F9,"% respecto de la Norma NCh 1333")</f>
        <v>En el Pozo 9 se detecta una superación de la concentración de Sulfato, correspondiente a un 270% respecto de la Norma NCh 1333</v>
      </c>
    </row>
    <row r="10" spans="1:7" x14ac:dyDescent="0.25">
      <c r="A10" s="38" t="s">
        <v>11</v>
      </c>
      <c r="B10" s="38" t="s">
        <v>28</v>
      </c>
      <c r="C10" s="38">
        <v>530.62400000000002</v>
      </c>
      <c r="D10" s="38" t="s">
        <v>48</v>
      </c>
      <c r="E10" s="38">
        <v>250</v>
      </c>
      <c r="F10" s="39">
        <f t="shared" ref="F10:F13" si="2">ROUND((ABS(+(E10-C10)/E10)*100),0)</f>
        <v>112</v>
      </c>
      <c r="G10" s="40" t="str">
        <f t="shared" ref="G10:G12" si="3">CONCATENATE("En el ",A10," se detecta una superación de la concentración de ",B10,", correspondiente a un ",F10,"% respecto de la Norma NCh 1333")</f>
        <v>En el Pozo 12 se detecta una superación de la concentración de Sulfato, correspondiente a un 112% respecto de la Norma NCh 1333</v>
      </c>
    </row>
    <row r="11" spans="1:7" x14ac:dyDescent="0.25">
      <c r="A11" s="38" t="s">
        <v>11</v>
      </c>
      <c r="B11" s="38" t="s">
        <v>45</v>
      </c>
      <c r="C11" s="38">
        <v>2.1000000000000001E-2</v>
      </c>
      <c r="D11" s="38" t="s">
        <v>48</v>
      </c>
      <c r="E11" s="38">
        <v>0.02</v>
      </c>
      <c r="F11" s="39">
        <f t="shared" ref="F11" si="4">ROUND((ABS(+(E11-C11)/E11)*100),0)</f>
        <v>5</v>
      </c>
      <c r="G11" s="40" t="str">
        <f t="shared" ref="G11" si="5">CONCATENATE("En el ",A11," se detecta una superación de la concentración de ",B11,", correspondiente a un ",F11,"% respecto de la Norma NCh 1333")</f>
        <v>En el Pozo 12 se detecta una superación de la concentración de Selenio, correspondiente a un 5% respecto de la Norma NCh 1333</v>
      </c>
    </row>
    <row r="12" spans="1:7" x14ac:dyDescent="0.25">
      <c r="A12" s="38" t="s">
        <v>12</v>
      </c>
      <c r="B12" s="38" t="s">
        <v>28</v>
      </c>
      <c r="C12" s="38">
        <v>693.69799999999998</v>
      </c>
      <c r="D12" s="38" t="s">
        <v>48</v>
      </c>
      <c r="E12" s="38">
        <v>250</v>
      </c>
      <c r="F12" s="39">
        <f t="shared" si="2"/>
        <v>177</v>
      </c>
      <c r="G12" s="40" t="str">
        <f t="shared" si="3"/>
        <v>En el Pozo HA-01 se detecta una superación de la concentración de Sulfato, correspondiente a un 177% respecto de la Norma NCh 1333</v>
      </c>
    </row>
    <row r="13" spans="1:7" x14ac:dyDescent="0.25">
      <c r="A13" s="38" t="s">
        <v>12</v>
      </c>
      <c r="B13" s="38" t="s">
        <v>40</v>
      </c>
      <c r="C13" s="38">
        <v>22.61</v>
      </c>
      <c r="D13" s="38" t="s">
        <v>48</v>
      </c>
      <c r="E13" s="38">
        <v>5</v>
      </c>
      <c r="F13" s="39">
        <f t="shared" si="2"/>
        <v>352</v>
      </c>
      <c r="G13" s="40" t="str">
        <f t="shared" ref="G13" si="6">CONCATENATE("En el ",A13," se detecta una superación de la concentración de ",B13,", correspondiente a un ",F13,"% respecto de la Norma NCh 1333")</f>
        <v>En el Pozo HA-01 se detecta una superación de la concentración de Hierro, correspondiente a un 352% respecto de la Norma NCh 1333</v>
      </c>
    </row>
    <row r="14" spans="1:7" x14ac:dyDescent="0.25">
      <c r="A14" s="38" t="s">
        <v>14</v>
      </c>
      <c r="B14" s="38" t="s">
        <v>36</v>
      </c>
      <c r="C14" s="38">
        <v>0.16</v>
      </c>
      <c r="D14" s="38" t="s">
        <v>48</v>
      </c>
      <c r="E14" s="38">
        <v>0.1</v>
      </c>
      <c r="F14" s="39">
        <f>ROUND((ABS(+(E14-C14)/E14)*100),0)</f>
        <v>60</v>
      </c>
      <c r="G14" s="40" t="str">
        <f>CONCATENATE("En el ",A14," se detecta una superación de la concentración de ",B14,", correspondiente a un ",F14,"% respecto de la Norma NCh 1333")</f>
        <v>En el Pozo 15 se detecta una superación de la concentración de Arsénico, correspondiente a un 60% respecto de la Norma NCh 1333</v>
      </c>
    </row>
    <row r="15" spans="1:7" ht="13" x14ac:dyDescent="0.3">
      <c r="A15" s="38" t="s">
        <v>14</v>
      </c>
      <c r="B15" s="38" t="s">
        <v>40</v>
      </c>
      <c r="C15" s="36">
        <v>308.23899999999998</v>
      </c>
      <c r="D15" s="38" t="s">
        <v>48</v>
      </c>
      <c r="E15" s="38">
        <v>5</v>
      </c>
      <c r="F15" s="39">
        <f t="shared" ref="F15:F18" si="7">ROUND((ABS(+(E15-C15)/E15)*100),0)</f>
        <v>6065</v>
      </c>
      <c r="G15" s="40" t="str">
        <f t="shared" ref="G15:G18" si="8">CONCATENATE("En el ",A15," se detecta una superación de la concentración de ",B15,", correspondiente a un ",F15,"% respecto de la Norma NCh 1333")</f>
        <v>En el Pozo 15 se detecta una superación de la concentración de Hierro, correspondiente a un 6065% respecto de la Norma NCh 1333</v>
      </c>
    </row>
    <row r="16" spans="1:7" ht="13" x14ac:dyDescent="0.3">
      <c r="A16" s="38" t="s">
        <v>14</v>
      </c>
      <c r="B16" s="38" t="s">
        <v>41</v>
      </c>
      <c r="C16" s="36">
        <v>25.692</v>
      </c>
      <c r="D16" s="38" t="s">
        <v>48</v>
      </c>
      <c r="E16" s="38">
        <v>0.2</v>
      </c>
      <c r="F16" s="39">
        <f t="shared" si="7"/>
        <v>12746</v>
      </c>
      <c r="G16" s="40" t="str">
        <f t="shared" si="8"/>
        <v>En el Pozo 15 se detecta una superación de la concentración de Manganeso, correspondiente a un 12746% respecto de la Norma NCh 1333</v>
      </c>
    </row>
    <row r="17" spans="1:7" ht="13" x14ac:dyDescent="0.3">
      <c r="A17" s="38" t="s">
        <v>15</v>
      </c>
      <c r="B17" s="38" t="s">
        <v>40</v>
      </c>
      <c r="C17" s="36">
        <v>15.547000000000001</v>
      </c>
      <c r="D17" s="38" t="s">
        <v>48</v>
      </c>
      <c r="E17" s="38">
        <v>5</v>
      </c>
      <c r="F17" s="39">
        <f t="shared" si="7"/>
        <v>211</v>
      </c>
      <c r="G17" s="40" t="str">
        <f t="shared" si="8"/>
        <v>En el Pozo 16 se detecta una superación de la concentración de Hierro, correspondiente a un 211% respecto de la Norma NCh 1333</v>
      </c>
    </row>
    <row r="18" spans="1:7" x14ac:dyDescent="0.25">
      <c r="A18" s="38" t="s">
        <v>15</v>
      </c>
      <c r="B18" s="38" t="s">
        <v>41</v>
      </c>
      <c r="C18" s="38">
        <v>0.28199999999999997</v>
      </c>
      <c r="D18" s="38" t="s">
        <v>48</v>
      </c>
      <c r="E18" s="38">
        <v>0.2</v>
      </c>
      <c r="F18" s="39">
        <f t="shared" si="7"/>
        <v>41</v>
      </c>
      <c r="G18" s="40" t="str">
        <f t="shared" si="8"/>
        <v>En el Pozo 16 se detecta una superación de la concentración de Manganeso, correspondiente a un 41% respecto de la Norma NCh 1333</v>
      </c>
    </row>
    <row r="21" spans="1:7" ht="13" x14ac:dyDescent="0.3">
      <c r="A21" s="50" t="s">
        <v>79</v>
      </c>
      <c r="B21" s="50" t="s">
        <v>3</v>
      </c>
      <c r="C21" s="50" t="s">
        <v>5</v>
      </c>
      <c r="D21" s="50" t="s">
        <v>4</v>
      </c>
      <c r="E21" s="51" t="s">
        <v>81</v>
      </c>
      <c r="F21" s="51"/>
      <c r="G21" s="50" t="s">
        <v>84</v>
      </c>
    </row>
    <row r="22" spans="1:7" ht="13" x14ac:dyDescent="0.3">
      <c r="A22" s="50"/>
      <c r="B22" s="50"/>
      <c r="C22" s="50"/>
      <c r="D22" s="50"/>
      <c r="E22" s="36" t="s">
        <v>82</v>
      </c>
      <c r="F22" s="36" t="s">
        <v>83</v>
      </c>
      <c r="G22" s="50"/>
    </row>
    <row r="23" spans="1:7" x14ac:dyDescent="0.25">
      <c r="A23" s="38" t="s">
        <v>6</v>
      </c>
      <c r="B23" s="38" t="s">
        <v>25</v>
      </c>
      <c r="C23" s="38">
        <v>8.9</v>
      </c>
      <c r="D23" s="38" t="s">
        <v>48</v>
      </c>
      <c r="E23" s="38">
        <v>8.5</v>
      </c>
      <c r="F23" s="39">
        <f>ROUND((ABS(+(E23-C23)/E23)*100),0)</f>
        <v>5</v>
      </c>
      <c r="G23" s="40" t="str">
        <f>CONCATENATE("En el ",A23," se detecta una superación de la concentración de ",B23,", correspondiente a un ",F23,"% respecto de la Norma NCh 409")</f>
        <v>En el Pozo 8 se detecta una superación de la concentración de pH, correspondiente a un 5% respecto de la Norma NCh 409</v>
      </c>
    </row>
    <row r="24" spans="1:7" ht="13" x14ac:dyDescent="0.3">
      <c r="A24" s="38" t="s">
        <v>6</v>
      </c>
      <c r="B24" s="38" t="s">
        <v>40</v>
      </c>
      <c r="C24" s="36">
        <v>8.1199999999999992</v>
      </c>
      <c r="D24" s="38" t="s">
        <v>48</v>
      </c>
      <c r="E24" s="38">
        <v>0.3</v>
      </c>
      <c r="F24" s="39">
        <f>ROUND((ABS(+(E24-C24)/E24)*100),0)</f>
        <v>2607</v>
      </c>
      <c r="G24" s="40" t="str">
        <f t="shared" ref="G24:G48" si="9">CONCATENATE("En el ",A24," se detecta una superación de la concentración de ",B24,", correspondiente a un ",F24,"% respecto de la Norma NCh 409")</f>
        <v>En el Pozo 8 se detecta una superación de la concentración de Hierro, correspondiente a un 2607% respecto de la Norma NCh 409</v>
      </c>
    </row>
    <row r="25" spans="1:7" x14ac:dyDescent="0.25">
      <c r="A25" s="38" t="s">
        <v>7</v>
      </c>
      <c r="B25" s="38" t="s">
        <v>28</v>
      </c>
      <c r="C25" s="38">
        <v>692.32100000000003</v>
      </c>
      <c r="D25" s="38" t="s">
        <v>48</v>
      </c>
      <c r="E25" s="38">
        <v>500</v>
      </c>
      <c r="F25" s="39">
        <f>ROUND((ABS(+(E25-C25)/E25)*100),0)</f>
        <v>38</v>
      </c>
      <c r="G25" s="40" t="str">
        <f t="shared" si="9"/>
        <v>En el Pozo 2 se detecta una superación de la concentración de Sulfato, correspondiente a un 38% respecto de la Norma NCh 409</v>
      </c>
    </row>
    <row r="26" spans="1:7" x14ac:dyDescent="0.25">
      <c r="A26" s="38" t="s">
        <v>7</v>
      </c>
      <c r="B26" s="38" t="s">
        <v>45</v>
      </c>
      <c r="C26" s="38">
        <v>2.1999999999999999E-2</v>
      </c>
      <c r="D26" s="38" t="s">
        <v>48</v>
      </c>
      <c r="E26" s="38">
        <v>0.01</v>
      </c>
      <c r="F26" s="39">
        <f>ROUND((ABS(+(E26-C26)/E26)*100),0)</f>
        <v>120</v>
      </c>
      <c r="G26" s="40" t="str">
        <f t="shared" ref="G26" si="10">CONCATENATE("En el ",A26," se detecta una superación de la concentración de ",B26,", correspondiente a un ",F26,"% respecto de la Norma NCh 409")</f>
        <v>En el Pozo 2 se detecta una superación de la concentración de Selenio, correspondiente a un 120% respecto de la Norma NCh 409</v>
      </c>
    </row>
    <row r="27" spans="1:7" x14ac:dyDescent="0.25">
      <c r="A27" s="35" t="s">
        <v>8</v>
      </c>
      <c r="B27" s="38" t="s">
        <v>28</v>
      </c>
      <c r="C27" s="38">
        <v>573.81700000000001</v>
      </c>
      <c r="D27" s="38" t="s">
        <v>48</v>
      </c>
      <c r="E27" s="38">
        <v>500</v>
      </c>
      <c r="F27" s="39">
        <f>ROUND((ABS(+(E27-C27)/E27)*100),0)</f>
        <v>15</v>
      </c>
      <c r="G27" s="40" t="str">
        <f t="shared" si="9"/>
        <v>En el Pozo 14 se detecta una superación de la concentración de Sulfato, correspondiente a un 15% respecto de la Norma NCh 409</v>
      </c>
    </row>
    <row r="28" spans="1:7" ht="13" x14ac:dyDescent="0.3">
      <c r="A28" s="35" t="s">
        <v>8</v>
      </c>
      <c r="B28" s="38" t="s">
        <v>40</v>
      </c>
      <c r="C28" s="36">
        <v>41.875999999999998</v>
      </c>
      <c r="D28" s="38" t="s">
        <v>48</v>
      </c>
      <c r="E28" s="38">
        <v>0.3</v>
      </c>
      <c r="F28" s="39">
        <f t="shared" ref="F28:F29" si="11">ROUND((ABS(+(E28-C28)/E28)*100),0)</f>
        <v>13859</v>
      </c>
      <c r="G28" s="40" t="str">
        <f t="shared" si="9"/>
        <v>En el Pozo 14 se detecta una superación de la concentración de Hierro, correspondiente a un 13859% respecto de la Norma NCh 409</v>
      </c>
    </row>
    <row r="29" spans="1:7" x14ac:dyDescent="0.25">
      <c r="A29" s="35" t="s">
        <v>8</v>
      </c>
      <c r="B29" s="38" t="s">
        <v>41</v>
      </c>
      <c r="C29" s="38">
        <v>0.65700000000000003</v>
      </c>
      <c r="D29" s="38" t="s">
        <v>48</v>
      </c>
      <c r="E29" s="38">
        <v>0.1</v>
      </c>
      <c r="F29" s="39">
        <f t="shared" si="11"/>
        <v>557</v>
      </c>
      <c r="G29" s="40" t="str">
        <f t="shared" si="9"/>
        <v>En el Pozo 14 se detecta una superación de la concentración de Manganeso, correspondiente a un 557% respecto de la Norma NCh 409</v>
      </c>
    </row>
    <row r="30" spans="1:7" x14ac:dyDescent="0.25">
      <c r="A30" s="35" t="s">
        <v>9</v>
      </c>
      <c r="B30" s="38" t="s">
        <v>28</v>
      </c>
      <c r="C30" s="38">
        <v>699.1</v>
      </c>
      <c r="D30" s="38" t="s">
        <v>48</v>
      </c>
      <c r="E30" s="38">
        <v>500</v>
      </c>
      <c r="F30" s="39">
        <f>ROUND((ABS(+(E30-C30)/E30)*100),0)</f>
        <v>40</v>
      </c>
      <c r="G30" s="40" t="str">
        <f t="shared" si="9"/>
        <v>En el Pozo 5 se detecta una superación de la concentración de Sulfato, correspondiente a un 40% respecto de la Norma NCh 409</v>
      </c>
    </row>
    <row r="31" spans="1:7" x14ac:dyDescent="0.25">
      <c r="A31" s="35" t="s">
        <v>9</v>
      </c>
      <c r="B31" s="38" t="s">
        <v>41</v>
      </c>
      <c r="C31" s="38">
        <v>0.18099999999999999</v>
      </c>
      <c r="D31" s="38" t="s">
        <v>48</v>
      </c>
      <c r="E31" s="38">
        <v>0.1</v>
      </c>
      <c r="F31" s="39">
        <f>ROUND((ABS(+(E31-C31)/E31)*100),0)</f>
        <v>81</v>
      </c>
      <c r="G31" s="40" t="str">
        <f t="shared" ref="G31" si="12">CONCATENATE("En el ",A31," se detecta una superación de la concentración de ",B31,", correspondiente a un ",F31,"% respecto de la Norma NCh 409")</f>
        <v>En el Pozo 5 se detecta una superación de la concentración de Manganeso, correspondiente a un 81% respecto de la Norma NCh 409</v>
      </c>
    </row>
    <row r="32" spans="1:7" x14ac:dyDescent="0.25">
      <c r="A32" s="35" t="s">
        <v>10</v>
      </c>
      <c r="B32" s="38" t="s">
        <v>28</v>
      </c>
      <c r="C32" s="38">
        <v>926.00300000000004</v>
      </c>
      <c r="D32" s="38" t="s">
        <v>48</v>
      </c>
      <c r="E32" s="38">
        <v>500</v>
      </c>
      <c r="F32" s="39">
        <f>ROUND((ABS(+(E32-C32)/E32)*100),0)</f>
        <v>85</v>
      </c>
      <c r="G32" s="40" t="str">
        <f t="shared" si="9"/>
        <v>En el Pozo 9 se detecta una superación de la concentración de Sulfato, correspondiente a un 85% respecto de la Norma NCh 409</v>
      </c>
    </row>
    <row r="33" spans="1:7" x14ac:dyDescent="0.25">
      <c r="A33" s="35" t="s">
        <v>10</v>
      </c>
      <c r="B33" s="38" t="s">
        <v>40</v>
      </c>
      <c r="C33" s="38">
        <v>0.63300000000000001</v>
      </c>
      <c r="D33" s="38" t="s">
        <v>48</v>
      </c>
      <c r="E33" s="38">
        <v>0.3</v>
      </c>
      <c r="F33" s="39">
        <f t="shared" ref="F33:F34" si="13">ROUND((ABS(+(E33-C33)/E33)*100),0)</f>
        <v>111</v>
      </c>
      <c r="G33" s="40" t="str">
        <f t="shared" ref="G33:G34" si="14">CONCATENATE("En el ",A33," se detecta una superación de la concentración de ",B33,", correspondiente a un ",F33,"% respecto de la Norma NCh 409")</f>
        <v>En el Pozo 9 se detecta una superación de la concentración de Hierro, correspondiente a un 111% respecto de la Norma NCh 409</v>
      </c>
    </row>
    <row r="34" spans="1:7" x14ac:dyDescent="0.25">
      <c r="A34" s="35" t="s">
        <v>10</v>
      </c>
      <c r="B34" s="38" t="s">
        <v>41</v>
      </c>
      <c r="C34" s="38">
        <v>0.19800000000000001</v>
      </c>
      <c r="D34" s="38" t="s">
        <v>48</v>
      </c>
      <c r="E34" s="38">
        <v>0.1</v>
      </c>
      <c r="F34" s="39">
        <f t="shared" si="13"/>
        <v>98</v>
      </c>
      <c r="G34" s="40" t="str">
        <f t="shared" si="14"/>
        <v>En el Pozo 9 se detecta una superación de la concentración de Manganeso, correspondiente a un 98% respecto de la Norma NCh 409</v>
      </c>
    </row>
    <row r="35" spans="1:7" x14ac:dyDescent="0.25">
      <c r="A35" s="35" t="s">
        <v>10</v>
      </c>
      <c r="B35" s="38" t="s">
        <v>45</v>
      </c>
      <c r="C35" s="38">
        <v>1.7000000000000001E-2</v>
      </c>
      <c r="D35" s="38" t="s">
        <v>48</v>
      </c>
      <c r="E35" s="38">
        <v>0.01</v>
      </c>
      <c r="F35" s="39">
        <f t="shared" ref="F35" si="15">ROUND((ABS(+(E35-C35)/E35)*100),0)</f>
        <v>70</v>
      </c>
      <c r="G35" s="40" t="str">
        <f t="shared" ref="G35" si="16">CONCATENATE("En el ",A35," se detecta una superación de la concentración de ",B35,", correspondiente a un ",F35,"% respecto de la Norma NCh 409")</f>
        <v>En el Pozo 9 se detecta una superación de la concentración de Selenio, correspondiente a un 70% respecto de la Norma NCh 409</v>
      </c>
    </row>
    <row r="36" spans="1:7" x14ac:dyDescent="0.25">
      <c r="A36" s="35" t="s">
        <v>11</v>
      </c>
      <c r="B36" s="38" t="s">
        <v>28</v>
      </c>
      <c r="C36" s="38">
        <v>530.62400000000002</v>
      </c>
      <c r="D36" s="38" t="s">
        <v>48</v>
      </c>
      <c r="E36" s="38">
        <v>500</v>
      </c>
      <c r="F36" s="39">
        <f t="shared" ref="F36:F41" si="17">ROUND((ABS(+(E36-C36)/E36)*100),0)</f>
        <v>6</v>
      </c>
      <c r="G36" s="40" t="str">
        <f t="shared" si="9"/>
        <v>En el Pozo 12 se detecta una superación de la concentración de Sulfato, correspondiente a un 6% respecto de la Norma NCh 409</v>
      </c>
    </row>
    <row r="37" spans="1:7" ht="13" x14ac:dyDescent="0.25">
      <c r="A37" s="35" t="s">
        <v>11</v>
      </c>
      <c r="B37" s="38" t="s">
        <v>40</v>
      </c>
      <c r="C37" s="68">
        <v>3.8370000000000002</v>
      </c>
      <c r="D37" s="38" t="s">
        <v>48</v>
      </c>
      <c r="E37" s="38">
        <v>0.3</v>
      </c>
      <c r="F37" s="39">
        <f t="shared" si="17"/>
        <v>1179</v>
      </c>
      <c r="G37" s="40" t="str">
        <f t="shared" si="9"/>
        <v>En el Pozo 12 se detecta una superación de la concentración de Hierro, correspondiente a un 1179% respecto de la Norma NCh 409</v>
      </c>
    </row>
    <row r="38" spans="1:7" x14ac:dyDescent="0.25">
      <c r="A38" s="35" t="s">
        <v>11</v>
      </c>
      <c r="B38" s="38" t="s">
        <v>41</v>
      </c>
      <c r="C38" s="42">
        <v>0.14199999999999999</v>
      </c>
      <c r="D38" s="38" t="s">
        <v>48</v>
      </c>
      <c r="E38" s="38">
        <v>0.1</v>
      </c>
      <c r="F38" s="39">
        <f t="shared" si="17"/>
        <v>42</v>
      </c>
      <c r="G38" s="40" t="str">
        <f t="shared" si="9"/>
        <v>En el Pozo 12 se detecta una superación de la concentración de Manganeso, correspondiente a un 42% respecto de la Norma NCh 409</v>
      </c>
    </row>
    <row r="39" spans="1:7" x14ac:dyDescent="0.25">
      <c r="A39" s="35" t="s">
        <v>11</v>
      </c>
      <c r="B39" s="38" t="s">
        <v>45</v>
      </c>
      <c r="C39" s="38">
        <v>2.1000000000000001E-2</v>
      </c>
      <c r="D39" s="38" t="s">
        <v>48</v>
      </c>
      <c r="E39" s="38">
        <v>0.01</v>
      </c>
      <c r="F39" s="39">
        <f t="shared" si="17"/>
        <v>110</v>
      </c>
      <c r="G39" s="40" t="str">
        <f t="shared" si="9"/>
        <v>En el Pozo 12 se detecta una superación de la concentración de Selenio, correspondiente a un 110% respecto de la Norma NCh 409</v>
      </c>
    </row>
    <row r="40" spans="1:7" x14ac:dyDescent="0.25">
      <c r="A40" s="35" t="s">
        <v>12</v>
      </c>
      <c r="B40" s="38" t="s">
        <v>28</v>
      </c>
      <c r="C40" s="38">
        <v>693.69799999999998</v>
      </c>
      <c r="D40" s="38" t="s">
        <v>48</v>
      </c>
      <c r="E40" s="38">
        <v>500</v>
      </c>
      <c r="F40" s="39">
        <f t="shared" si="17"/>
        <v>39</v>
      </c>
      <c r="G40" s="40" t="str">
        <f t="shared" si="9"/>
        <v>En el Pozo HA-01 se detecta una superación de la concentración de Sulfato, correspondiente a un 39% respecto de la Norma NCh 409</v>
      </c>
    </row>
    <row r="41" spans="1:7" x14ac:dyDescent="0.25">
      <c r="A41" s="35" t="s">
        <v>12</v>
      </c>
      <c r="B41" s="38" t="s">
        <v>40</v>
      </c>
      <c r="C41" s="38">
        <v>22.61</v>
      </c>
      <c r="D41" s="38" t="s">
        <v>48</v>
      </c>
      <c r="E41" s="38">
        <v>0.3</v>
      </c>
      <c r="F41" s="39">
        <f t="shared" si="17"/>
        <v>7437</v>
      </c>
      <c r="G41" s="40" t="str">
        <f t="shared" si="9"/>
        <v>En el Pozo HA-01 se detecta una superación de la concentración de Hierro, correspondiente a un 7437% respecto de la Norma NCh 409</v>
      </c>
    </row>
    <row r="42" spans="1:7" x14ac:dyDescent="0.25">
      <c r="A42" s="35" t="s">
        <v>12</v>
      </c>
      <c r="B42" s="38" t="s">
        <v>41</v>
      </c>
      <c r="C42" s="42">
        <v>0.18</v>
      </c>
      <c r="D42" s="38" t="s">
        <v>48</v>
      </c>
      <c r="E42" s="38">
        <v>0.1</v>
      </c>
      <c r="F42" s="39">
        <f t="shared" ref="F42:F43" si="18">ROUND((ABS(+(E42-C42)/E42)*100),0)</f>
        <v>80</v>
      </c>
      <c r="G42" s="40" t="str">
        <f t="shared" ref="G42:G43" si="19">CONCATENATE("En el ",A42," se detecta una superación de la concentración de ",B42,", correspondiente a un ",F42,"% respecto de la Norma NCh 409")</f>
        <v>En el Pozo HA-01 se detecta una superación de la concentración de Manganeso, correspondiente a un 80% respecto de la Norma NCh 409</v>
      </c>
    </row>
    <row r="43" spans="1:7" x14ac:dyDescent="0.25">
      <c r="A43" s="35" t="s">
        <v>12</v>
      </c>
      <c r="B43" s="38" t="s">
        <v>45</v>
      </c>
      <c r="C43" s="38">
        <v>1.4999999999999999E-2</v>
      </c>
      <c r="D43" s="38" t="s">
        <v>48</v>
      </c>
      <c r="E43" s="38">
        <v>0.01</v>
      </c>
      <c r="F43" s="39">
        <f t="shared" si="18"/>
        <v>50</v>
      </c>
      <c r="G43" s="40" t="str">
        <f t="shared" si="19"/>
        <v>En el Pozo HA-01 se detecta una superación de la concentración de Selenio, correspondiente a un 50% respecto de la Norma NCh 409</v>
      </c>
    </row>
    <row r="44" spans="1:7" x14ac:dyDescent="0.25">
      <c r="A44" s="38" t="s">
        <v>14</v>
      </c>
      <c r="B44" s="38" t="s">
        <v>36</v>
      </c>
      <c r="C44" s="38">
        <v>0.16</v>
      </c>
      <c r="D44" s="38" t="s">
        <v>48</v>
      </c>
      <c r="E44" s="38">
        <v>0.01</v>
      </c>
      <c r="F44" s="39">
        <f>ROUND((ABS(+(E44-C44)/E44)*100),0)</f>
        <v>1500</v>
      </c>
      <c r="G44" s="40" t="str">
        <f t="shared" si="9"/>
        <v>En el Pozo 15 se detecta una superación de la concentración de Arsénico, correspondiente a un 1500% respecto de la Norma NCh 409</v>
      </c>
    </row>
    <row r="45" spans="1:7" ht="13" x14ac:dyDescent="0.3">
      <c r="A45" s="38" t="s">
        <v>14</v>
      </c>
      <c r="B45" s="38" t="s">
        <v>40</v>
      </c>
      <c r="C45" s="36">
        <v>308.23899999999998</v>
      </c>
      <c r="D45" s="38" t="s">
        <v>48</v>
      </c>
      <c r="E45" s="38">
        <v>0.3</v>
      </c>
      <c r="F45" s="39">
        <f t="shared" ref="F45:F48" si="20">ROUND((ABS(+(E45-C45)/E45)*100),0)</f>
        <v>102646</v>
      </c>
      <c r="G45" s="40" t="str">
        <f t="shared" si="9"/>
        <v>En el Pozo 15 se detecta una superación de la concentración de Hierro, correspondiente a un 102646% respecto de la Norma NCh 409</v>
      </c>
    </row>
    <row r="46" spans="1:7" ht="13" x14ac:dyDescent="0.3">
      <c r="A46" s="38" t="s">
        <v>14</v>
      </c>
      <c r="B46" s="38" t="s">
        <v>41</v>
      </c>
      <c r="C46" s="36">
        <v>25.692</v>
      </c>
      <c r="D46" s="38" t="s">
        <v>48</v>
      </c>
      <c r="E46" s="38">
        <v>0.1</v>
      </c>
      <c r="F46" s="39">
        <f t="shared" si="20"/>
        <v>25592</v>
      </c>
      <c r="G46" s="40" t="str">
        <f t="shared" si="9"/>
        <v>En el Pozo 15 se detecta una superación de la concentración de Manganeso, correspondiente a un 25592% respecto de la Norma NCh 409</v>
      </c>
    </row>
    <row r="47" spans="1:7" ht="13" x14ac:dyDescent="0.3">
      <c r="A47" s="38" t="s">
        <v>15</v>
      </c>
      <c r="B47" s="38" t="s">
        <v>40</v>
      </c>
      <c r="C47" s="36">
        <v>15.547000000000001</v>
      </c>
      <c r="D47" s="38" t="s">
        <v>48</v>
      </c>
      <c r="E47" s="38">
        <v>0.3</v>
      </c>
      <c r="F47" s="39">
        <f t="shared" si="20"/>
        <v>5082</v>
      </c>
      <c r="G47" s="40" t="str">
        <f t="shared" si="9"/>
        <v>En el Pozo 16 se detecta una superación de la concentración de Hierro, correspondiente a un 5082% respecto de la Norma NCh 409</v>
      </c>
    </row>
    <row r="48" spans="1:7" x14ac:dyDescent="0.25">
      <c r="A48" s="38" t="s">
        <v>15</v>
      </c>
      <c r="B48" s="38" t="s">
        <v>41</v>
      </c>
      <c r="C48" s="38">
        <v>0.28199999999999997</v>
      </c>
      <c r="D48" s="38" t="s">
        <v>48</v>
      </c>
      <c r="E48" s="38">
        <v>0.1</v>
      </c>
      <c r="F48" s="39">
        <f t="shared" si="20"/>
        <v>182</v>
      </c>
      <c r="G48" s="40" t="str">
        <f t="shared" si="9"/>
        <v>En el Pozo 16 se detecta una superación de la concentración de Manganeso, correspondiente a un 182% respecto de la Norma NCh 409</v>
      </c>
    </row>
    <row r="51" spans="1:6" ht="13" x14ac:dyDescent="0.3">
      <c r="A51" s="69"/>
      <c r="B51" s="51" t="s">
        <v>85</v>
      </c>
      <c r="C51" s="51"/>
      <c r="D51" s="51"/>
      <c r="E51" s="51"/>
      <c r="F51" s="51"/>
    </row>
  </sheetData>
  <mergeCells count="13">
    <mergeCell ref="B51:F51"/>
    <mergeCell ref="G21:G22"/>
    <mergeCell ref="E1:F1"/>
    <mergeCell ref="A1:A2"/>
    <mergeCell ref="B1:B2"/>
    <mergeCell ref="C1:C2"/>
    <mergeCell ref="D1:D2"/>
    <mergeCell ref="G1:G2"/>
    <mergeCell ref="A21:A22"/>
    <mergeCell ref="B21:B22"/>
    <mergeCell ref="C21:C22"/>
    <mergeCell ref="D21:D22"/>
    <mergeCell ref="E21:F2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Loreto Balut Hernandez</cp:lastModifiedBy>
  <dcterms:created xsi:type="dcterms:W3CDTF">2022-12-26T15:40:51Z</dcterms:created>
  <dcterms:modified xsi:type="dcterms:W3CDTF">2022-12-27T14:23:11Z</dcterms:modified>
</cp:coreProperties>
</file>